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5AF8E24-BF39-4B30-B7DD-51A4A14E4B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" sheetId="25" r:id="rId1"/>
  </sheets>
  <definedNames>
    <definedName name="_xlnm.Print_Area" localSheetId="0">Hastiqacucak!$A$1:$E$21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5" l="1"/>
  <c r="E16" i="25"/>
  <c r="E15" i="25"/>
  <c r="E14" i="25"/>
  <c r="E13" i="25"/>
  <c r="E12" i="25"/>
  <c r="E18" i="25" s="1"/>
  <c r="C18" i="25"/>
</calcChain>
</file>

<file path=xl/sharedStrings.xml><?xml version="1.0" encoding="utf-8"?>
<sst xmlns="http://schemas.openxmlformats.org/spreadsheetml/2006/main" count="23" uniqueCount="23">
  <si>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</si>
  <si>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</si>
  <si>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</si>
  <si>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</si>
  <si>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</si>
  <si>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</si>
  <si>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</si>
  <si>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Գրադարանավար</t>
  </si>
  <si>
    <t>Գլխավոր գրադարանավար</t>
  </si>
  <si>
    <t>Հավաքարար</t>
  </si>
  <si>
    <t>Տնօրեն</t>
  </si>
  <si>
    <t>Ընդամենը
 ամսական աշխատավարձը</t>
  </si>
  <si>
    <t>Առաջատար գրադարանավար</t>
  </si>
  <si>
    <t>ԸՆԴԱՄԵՆԸ</t>
  </si>
  <si>
    <t>Գլխավոր հաշվապահ</t>
  </si>
  <si>
    <t>«ԵՐԵՎԱՆԻ Հ.16 ԳՐԱԴԱՐԱՆ» ՀԱՄԱՅՆՔԱՅԻՆ ՈՉ ԱՌԵՎՏՐԱՅԻՆ ԿԱԶՄԱԿԵՐՊՈՒԹՅԱՆ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</si>
  <si>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</si>
  <si>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</si>
  <si>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</si>
  <si>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</si>
  <si>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ՏԻԳՐԱՆ ԱՎԻՆՅԱՆ</t>
  </si>
  <si>
    <t>_____. _____. 2025թ.</t>
  </si>
  <si>
    <t xml:space="preserve">Հավելված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</si>
</sst>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/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">
    <cellStyle name="Normal" xfId="0" builtinId="0"/>
    <cellStyle name="Normal 6" xfId="1" xr:uid="{00000000-0005-0000-0000-000001000000}"/>
    <cellStyle name="Normal 6 2" xfId="3" xr:uid="{00000000-0005-0000-0000-000002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b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QAgAFAATQAAAAAAAAAAAAAAAAAAAAAAAAAAAAAAAAAAAAAAAAAAAAAAAAAAAAAAAAAAAAAAAAAAAAAAAAAAAAAAAAAAAAAAAAAAAAAAAAAAAAAAAAAAAAAAAAAAAAAAAADpBwEABAAeABEAD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1MzNaMCMGCSqGSIb3DQEJBDEWBBRemb7M94rCOJYHgBy0R4oqvGGB/jArBgsqhkiG9w0BCRACDDEcMBowGDAWBBRE5xMFRVajmd/v2Zzf5CvSbEm8HjANBgkqhkiG9w0BAQEFAASCAQBuLhnk0MX0J5GjK/sgCEuKdYJlfLeUvwwjMXikbPWLK55ti/4ZmG5PucunhQxCVn+vnC/x/PwA4gNgBvHMa75hyOqEVIpEHS5LikUrdajBe2umSQ5C80zskuM66vqob5PThHb2TAUxCBewIuQC11f5i8efhKD5Uuo44Df0Wucs880Ppd3226QNSyify/poH/yZitgfyh+jFIxDCwZ/Ss2g4jGzmcj5oOc1c2IQe0riz4mNNMZUQfsw9RmgXAltDuscQoVUtxyQ/VhSOGdxG8ZYFCsKapfwDHr4fqcLx6bnbc7jyv86m89gNHVoKc5yAV7tgtZaE5SEJ35lp/f2JXt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4</xdr:col>
          <xdr:colOff>82550</xdr:colOff>
          <xdr:row>20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F5FCCE6-E804-86D5-9C58-3F15F346BE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7FC93-DAB4-4C82-ACAA-92BB6F0081F8}">
  <sheetPr codeName="Sheet1">
    <pageSetUpPr fitToPage="1"/>
  </sheetPr>
  <dimension ref="A1:N27"/>
  <sheetViews>
    <sheetView tabSelected="1" view="pageBreakPreview" topLeftCell="A10" zoomScaleNormal="100" workbookViewId="0">
      <selection activeCell="C21" sqref="C21:D21"/>
    </sheetView>
  </sheetViews>
  <sheetFormatPr defaultColWidth="8.85546875" defaultRowHeight="17.25" x14ac:dyDescent="0.2"/>
  <cols>
    <col min="1" max="1" width="6.7109375" style="1" customWidth="1"/>
    <col min="2" max="2" width="54.7109375" style="15" customWidth="1"/>
    <col min="3" max="3" width="18.140625" style="15" customWidth="1"/>
    <col min="4" max="4" width="18.7109375" style="3" customWidth="1"/>
    <col min="5" max="5" width="24.140625" style="3" customWidth="1"/>
    <col min="6" max="6" width="11.28515625" style="3" bestFit="1" customWidth="1"/>
    <col min="7" max="16384" width="8.85546875" style="3"/>
  </cols>
  <sheetData>
    <row r="1" spans="1:5" ht="20.25" customHeight="1" x14ac:dyDescent="0.2">
      <c r="A1" s="3"/>
      <c r="B1" s="29"/>
      <c r="C1" s="29"/>
      <c r="D1" s="44" t="s">
        <v>22</v>
      </c>
      <c r="E1" s="44"/>
    </row>
    <row r="2" spans="1:5" ht="20.25" customHeight="1" x14ac:dyDescent="0.2">
      <c r="A2" s="3"/>
      <c r="B2" s="29"/>
      <c r="C2" s="29"/>
      <c r="D2" s="44" t="s">
        <v>16</v>
      </c>
      <c r="E2" s="44"/>
    </row>
    <row r="3" spans="1:5" ht="20.25" customHeight="1" x14ac:dyDescent="0.2">
      <c r="A3" s="3"/>
      <c r="B3" s="29"/>
      <c r="C3" s="29"/>
      <c r="D3" s="44" t="s">
        <v>6</v>
      </c>
      <c r="E3" s="44"/>
    </row>
    <row r="4" spans="1:5" ht="24.75" customHeight="1" x14ac:dyDescent="0.2">
      <c r="A4" s="3"/>
      <c r="B4" s="29"/>
      <c r="C4" s="29"/>
      <c r="D4" s="30"/>
      <c r="E4" s="30" t="s">
        <v>21</v>
      </c>
    </row>
    <row r="5" spans="1:5" ht="20.25" customHeight="1" x14ac:dyDescent="0.2">
      <c r="A5" s="3"/>
      <c r="B5" s="29"/>
      <c r="C5" s="29"/>
      <c r="D5" s="30"/>
      <c r="E5" s="30" t="s">
        <v>17</v>
      </c>
    </row>
    <row r="6" spans="1:5" ht="36.75" customHeight="1" x14ac:dyDescent="0.3">
      <c r="B6" s="2"/>
      <c r="C6" s="2"/>
      <c r="D6" s="2"/>
      <c r="E6" s="2"/>
    </row>
    <row r="7" spans="1:5" ht="39" customHeight="1" x14ac:dyDescent="0.2">
      <c r="A7" s="45" t="s">
        <v>15</v>
      </c>
      <c r="B7" s="45"/>
      <c r="C7" s="45"/>
      <c r="D7" s="45"/>
      <c r="E7" s="45"/>
    </row>
    <row r="8" spans="1:5" ht="21.75" customHeight="1" x14ac:dyDescent="0.2">
      <c r="A8" s="45" t="s">
        <v>5</v>
      </c>
      <c r="B8" s="45"/>
      <c r="C8" s="45"/>
      <c r="D8" s="45"/>
      <c r="E8" s="45"/>
    </row>
    <row r="9" spans="1:5" ht="38.25" customHeight="1" x14ac:dyDescent="0.3">
      <c r="A9" s="25"/>
      <c r="B9" s="4"/>
      <c r="C9" s="4"/>
      <c r="E9" s="5" t="s">
        <v>3</v>
      </c>
    </row>
    <row r="10" spans="1:5" s="19" customFormat="1" ht="77.45" customHeight="1" x14ac:dyDescent="0.2">
      <c r="A10" s="26" t="s">
        <v>1</v>
      </c>
      <c r="B10" s="26" t="s">
        <v>0</v>
      </c>
      <c r="C10" s="26" t="s">
        <v>2</v>
      </c>
      <c r="D10" s="26" t="s">
        <v>4</v>
      </c>
      <c r="E10" s="26" t="s">
        <v>11</v>
      </c>
    </row>
    <row r="11" spans="1:5" s="28" customFormat="1" ht="13.5" x14ac:dyDescent="0.2">
      <c r="A11" s="27">
        <v>1</v>
      </c>
      <c r="B11" s="27">
        <v>2</v>
      </c>
      <c r="C11" s="27">
        <v>3</v>
      </c>
      <c r="D11" s="27">
        <v>4</v>
      </c>
      <c r="E11" s="27">
        <v>5</v>
      </c>
    </row>
    <row r="12" spans="1:5" ht="36.75" customHeight="1" x14ac:dyDescent="0.2">
      <c r="A12" s="6">
        <v>1</v>
      </c>
      <c r="B12" s="17" t="s">
        <v>10</v>
      </c>
      <c r="C12" s="22">
        <v>1</v>
      </c>
      <c r="D12" s="7">
        <v>192000</v>
      </c>
      <c r="E12" s="7">
        <f t="shared" ref="E12:E17" si="0">+D12*C12</f>
        <v>192000</v>
      </c>
    </row>
    <row r="13" spans="1:5" ht="36.75" customHeight="1" x14ac:dyDescent="0.2">
      <c r="A13" s="6">
        <v>2</v>
      </c>
      <c r="B13" s="17" t="s">
        <v>14</v>
      </c>
      <c r="C13" s="23">
        <v>1</v>
      </c>
      <c r="D13" s="7">
        <v>136000</v>
      </c>
      <c r="E13" s="7">
        <f t="shared" si="0"/>
        <v>136000</v>
      </c>
    </row>
    <row r="14" spans="1:5" ht="36.75" customHeight="1" x14ac:dyDescent="0.2">
      <c r="A14" s="6">
        <v>3</v>
      </c>
      <c r="B14" s="18" t="s">
        <v>8</v>
      </c>
      <c r="C14" s="22">
        <v>1</v>
      </c>
      <c r="D14" s="7">
        <v>150000</v>
      </c>
      <c r="E14" s="7">
        <f t="shared" si="0"/>
        <v>150000</v>
      </c>
    </row>
    <row r="15" spans="1:5" ht="36.75" customHeight="1" x14ac:dyDescent="0.2">
      <c r="A15" s="6">
        <v>4</v>
      </c>
      <c r="B15" s="18" t="s">
        <v>12</v>
      </c>
      <c r="C15" s="22">
        <v>1</v>
      </c>
      <c r="D15" s="7">
        <v>147000</v>
      </c>
      <c r="E15" s="7">
        <f t="shared" si="0"/>
        <v>147000</v>
      </c>
    </row>
    <row r="16" spans="1:5" ht="36.75" customHeight="1" x14ac:dyDescent="0.2">
      <c r="A16" s="6">
        <v>5</v>
      </c>
      <c r="B16" s="17" t="s">
        <v>7</v>
      </c>
      <c r="C16" s="23">
        <v>2</v>
      </c>
      <c r="D16" s="7">
        <v>143000</v>
      </c>
      <c r="E16" s="7">
        <f t="shared" si="0"/>
        <v>286000</v>
      </c>
    </row>
    <row r="17" spans="1:14" ht="36.75" customHeight="1" x14ac:dyDescent="0.2">
      <c r="A17" s="6">
        <v>6</v>
      </c>
      <c r="B17" s="17" t="s">
        <v>9</v>
      </c>
      <c r="C17" s="23">
        <v>1</v>
      </c>
      <c r="D17" s="7">
        <v>119000</v>
      </c>
      <c r="E17" s="7">
        <f t="shared" si="0"/>
        <v>119000</v>
      </c>
    </row>
    <row r="18" spans="1:14" s="10" customFormat="1" ht="36.75" customHeight="1" x14ac:dyDescent="0.2">
      <c r="A18" s="6"/>
      <c r="B18" s="8" t="s">
        <v>13</v>
      </c>
      <c r="C18" s="24">
        <f>SUM(C12:C17)</f>
        <v>7</v>
      </c>
      <c r="D18" s="9"/>
      <c r="E18" s="9">
        <f>SUM(E12:E17)</f>
        <v>1030000</v>
      </c>
      <c r="F18" s="16"/>
      <c r="G18" s="21"/>
    </row>
    <row r="19" spans="1:14" s="10" customFormat="1" ht="15" customHeight="1" x14ac:dyDescent="0.2">
      <c r="A19" s="11"/>
      <c r="B19" s="12"/>
      <c r="C19" s="13"/>
      <c r="D19" s="14"/>
      <c r="E19" s="14"/>
      <c r="F19" s="20"/>
      <c r="G19" s="21"/>
    </row>
    <row r="20" spans="1:14" s="1" customFormat="1" ht="50.25" customHeight="1" x14ac:dyDescent="0.2">
      <c r="A20" s="46" t="s">
        <v>18</v>
      </c>
      <c r="B20" s="46"/>
      <c r="C20" s="46"/>
      <c r="D20" s="46"/>
      <c r="E20" s="46"/>
      <c r="F20" s="31"/>
      <c r="G20" s="32"/>
      <c r="H20" s="31"/>
    </row>
    <row r="21" spans="1:14" s="33" customFormat="1" ht="111" customHeight="1" x14ac:dyDescent="0.3">
      <c r="B21" s="41" t="s">
        <v>19</v>
      </c>
      <c r="C21" s="43"/>
      <c r="D21" s="43"/>
      <c r="E21" s="42" t="s">
        <v>20</v>
      </c>
    </row>
    <row r="22" spans="1:14" s="34" customFormat="1" ht="12.75" customHeight="1" x14ac:dyDescent="0.2">
      <c r="B22" s="37"/>
      <c r="D22" s="39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34" customFormat="1" ht="27" customHeight="1" x14ac:dyDescent="0.2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s="34" customFormat="1" ht="13.5" customHeight="1" x14ac:dyDescent="0.2">
      <c r="D24" s="39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s="34" customFormat="1" x14ac:dyDescent="0.2">
      <c r="B25" s="40"/>
      <c r="D25" s="38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x14ac:dyDescent="0.2">
      <c r="B26" s="3"/>
      <c r="C26" s="3"/>
    </row>
    <row r="27" spans="1:14" x14ac:dyDescent="0.2">
      <c r="B27" s="3"/>
      <c r="C27" s="3"/>
    </row>
  </sheetData>
  <mergeCells count="7">
    <mergeCell ref="C21:D21"/>
    <mergeCell ref="D1:E1"/>
    <mergeCell ref="D2:E2"/>
    <mergeCell ref="D3:E3"/>
    <mergeCell ref="A7:E7"/>
    <mergeCell ref="A8:E8"/>
    <mergeCell ref="A20:E20"/>
  </mergeCells>
  <pageMargins left="0.19685039370078741" right="0.15748031496062992" top="0.15748031496062992" bottom="0.27559055118110237" header="0.15748031496062992" footer="0.15748031496062992"/>
  <pageSetup scale="8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20</xdr:row>
                <xdr:rowOff>0</xdr:rowOff>
              </from>
              <to>
                <xdr:col>4</xdr:col>
                <xdr:colOff>85725</xdr:colOff>
                <xdr:row>20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https://mul2.yerevan.am/tasks/2009287/oneclick?token=e4e9222a5da9e84b38b9fbe1be9ffeb7</cp:keywords>
  <cp:lastModifiedBy>Lusine Petrosyan</cp:lastModifiedBy>
  <cp:lastPrinted>2025-01-21T10:38:03Z</cp:lastPrinted>
  <dcterms:created xsi:type="dcterms:W3CDTF">2001-09-02T08:43:23Z</dcterms:created>
  <dcterms:modified xsi:type="dcterms:W3CDTF">2025-01-30T13:14:15Z</dcterms:modified>
</cp:coreProperties>
</file>